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Valentina\Downloads\"/>
    </mc:Choice>
  </mc:AlternateContent>
  <xr:revisionPtr revIDLastSave="0" documentId="8_{153BEB2B-8CEA-406B-9562-19BC64A5389A}" xr6:coauthVersionLast="47" xr6:coauthVersionMax="47" xr10:uidLastSave="{00000000-0000-0000-0000-000000000000}"/>
  <bookViews>
    <workbookView xWindow="14295" yWindow="0" windowWidth="14610" windowHeight="15585" xr2:uid="{7F31AD67-1E2A-46BA-9462-5337F73EF3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  <c r="D74" i="1"/>
  <c r="C74" i="1"/>
  <c r="B74" i="1"/>
  <c r="F73" i="1"/>
  <c r="F72" i="1"/>
  <c r="F71" i="1"/>
  <c r="F70" i="1"/>
  <c r="F69" i="1"/>
  <c r="F68" i="1"/>
  <c r="F67" i="1"/>
  <c r="F66" i="1"/>
  <c r="F65" i="1"/>
  <c r="F74" i="1" l="1"/>
</calcChain>
</file>

<file path=xl/sharedStrings.xml><?xml version="1.0" encoding="utf-8"?>
<sst xmlns="http://schemas.openxmlformats.org/spreadsheetml/2006/main" count="88" uniqueCount="72">
  <si>
    <t>INFOCUIDADO / SISTEMA DE INFORMACIÓN DE CUIDADO</t>
  </si>
  <si>
    <t>Información sujeta a cambios por actualización de las entidades</t>
  </si>
  <si>
    <t>Fecha de consulta: Septiembre 17 de 2025</t>
  </si>
  <si>
    <t>Fecha de corte: 1 de agosto de 2020 al 30 de junio de 2025</t>
  </si>
  <si>
    <t>2020</t>
  </si>
  <si>
    <t>2021</t>
  </si>
  <si>
    <t>2022</t>
  </si>
  <si>
    <t>2023</t>
  </si>
  <si>
    <t>2024</t>
  </si>
  <si>
    <t>2025</t>
  </si>
  <si>
    <t>Personas</t>
  </si>
  <si>
    <t>Año</t>
  </si>
  <si>
    <t>TOTAL</t>
  </si>
  <si>
    <t>Cuidado</t>
  </si>
  <si>
    <t>Formación</t>
  </si>
  <si>
    <t>Respiro</t>
  </si>
  <si>
    <t>Transformación Cultural</t>
  </si>
  <si>
    <t>Generación de ingresos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</si>
  <si>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</si>
  <si>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</si>
  <si>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</si>
  <si>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</si>
  <si>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</si>
  <si>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</si>
  <si>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</si>
  <si>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</si>
  <si>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</si>
  <si>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</si>
  <si>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</si>
  <si>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</si>
  <si>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</si>
  <si>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</si>
  <si>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</si>
  <si>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</si>
  <si>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</si>
  <si>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</si>
  <si>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</si>
  <si>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</si>
  <si>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Sin información</t>
  </si>
  <si>
    <t>1. Mujer</t>
  </si>
  <si>
    <t>2. Hombre</t>
  </si>
  <si>
    <t>3. Intersexual</t>
  </si>
  <si>
    <t>4. Sin información</t>
  </si>
  <si>
    <t>1. 0 a 4</t>
  </si>
  <si>
    <t>2. 5 a 11</t>
  </si>
  <si>
    <t>3. 12 a 17</t>
  </si>
  <si>
    <t>4. 18 a 26</t>
  </si>
  <si>
    <t>5. 27 a 39</t>
  </si>
  <si>
    <t>6. 40 a 49</t>
  </si>
  <si>
    <t>7. 50 a 59</t>
  </si>
  <si>
    <t>8. Más 60</t>
  </si>
  <si>
    <t>9. Sin Información</t>
  </si>
  <si>
    <t>Ciudadanía</t>
  </si>
  <si>
    <t>Niños, niñas y adolescentes</t>
  </si>
  <si>
    <t>Personas adultas mayores</t>
  </si>
  <si>
    <t>Personas con discapacidad</t>
  </si>
  <si>
    <t>Personas cuidadoras</t>
  </si>
  <si>
    <t>Componente del servicio</t>
  </si>
  <si>
    <t>Localidad de prestación del servicio</t>
  </si>
  <si>
    <t>SEXO</t>
  </si>
  <si>
    <t>GRUPO DE EDAD</t>
  </si>
  <si>
    <t>1. Número de personas usuarias de los servicios del Sistema Distrital de Cuidado por año.</t>
  </si>
  <si>
    <t>2. Número de personas usuarias de los servicios del Sistema Distrital de Cuidado por componente del servicio.</t>
  </si>
  <si>
    <t>3. Número de personas usuarias de los servicios del Sistema Distrital de Cuidado por localidad de prestación del servicio</t>
  </si>
  <si>
    <t>4. Número de personas usuarias de los servicios del Sistema Distrital de Cuidado por sexo</t>
  </si>
  <si>
    <t>5. Número de personas usuarias de los servicios del Sistema Distrital de Cuidado por grupo de edad y sexo</t>
  </si>
  <si>
    <t>POBLACIÓN OBJETIVO</t>
  </si>
  <si>
    <t>6. Número de personas usuarias de los servicios del Sistema Distrital de Cuidado por tipo de población objetivo</t>
  </si>
  <si>
    <t>*El total de personas no es igual a la suma, ya que una misma persona pudo ser usuaria de los servicios en más de una localidad.</t>
  </si>
  <si>
    <t>*El total de personas no es igual a la suma, ya que una misma persona pudo ser usuaria de los servicios en más de un año.</t>
  </si>
  <si>
    <t>*El total de personas no es igual a la suma, ya que una misma persona pudo ser usuaria de los servicios en más de un componente</t>
  </si>
  <si>
    <t>La variable “Población objetivo”no es un dato de autorreporte. Se calcula y asigna para cada persona según la categoría más frecuente reportada en los servicios que ha utilizado en el Sistema Distrital de Cuidado. Sus categorías no son excluyentes: una persona puede ser al mismo tiempo cuidadora, mayor de 60 años y presentar discapacidad.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</si>
</sst>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b/>
      <i/>
      <sz val="9"/>
      <name val="Aptos Narrow"/>
      <family val="2"/>
      <scheme val="minor"/>
    </font>
    <font>
      <i/>
      <sz val="9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1" applyNumberFormat="1" applyFont="1"/>
    <xf numFmtId="164" fontId="2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164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164" fontId="2" fillId="0" borderId="0" xfId="1" applyNumberFormat="1" applyFont="1" applyBorder="1"/>
    <xf numFmtId="0" fontId="4" fillId="0" borderId="2" xfId="0" applyFont="1" applyBorder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1AD7-0270-4CF7-AAE1-6E5D71A940D1}">
  <dimension ref="A1:F86"/>
  <sheetViews>
    <sheetView showGridLines="0" tabSelected="1" workbookViewId="0">
      <selection activeCell="A20" sqref="A20"/>
    </sheetView>
  </sheetViews>
  <sheetFormatPr baseColWidth="10" defaultRowHeight="15" x14ac:dyDescent="0.25"/>
  <cols>
    <col min="1" max="1" width="30" customWidth="1"/>
    <col min="2" max="3" width="11.42578125" style="7"/>
    <col min="4" max="4" width="13.140625" style="7" bestFit="1" customWidth="1"/>
    <col min="5" max="5" width="17.28515625" style="7" bestFit="1" customWidth="1"/>
    <col min="6" max="6" width="11.42578125" style="7"/>
  </cols>
  <sheetData>
    <row r="1" spans="1:2" x14ac:dyDescent="0.25">
      <c r="A1" s="1" t="s">
        <v>0</v>
      </c>
    </row>
    <row r="2" spans="1:2" x14ac:dyDescent="0.25">
      <c r="A2" t="s">
        <v>3</v>
      </c>
    </row>
    <row r="3" spans="1:2" x14ac:dyDescent="0.25">
      <c r="A3" t="s">
        <v>2</v>
      </c>
    </row>
    <row r="4" spans="1:2" x14ac:dyDescent="0.25">
      <c r="A4" s="2" t="s">
        <v>1</v>
      </c>
    </row>
    <row r="6" spans="1:2" x14ac:dyDescent="0.25">
      <c r="A6" s="1" t="s">
        <v>61</v>
      </c>
    </row>
    <row r="7" spans="1:2" x14ac:dyDescent="0.25">
      <c r="A7" s="5" t="s">
        <v>11</v>
      </c>
      <c r="B7" s="8" t="s">
        <v>10</v>
      </c>
    </row>
    <row r="8" spans="1:2" x14ac:dyDescent="0.25">
      <c r="A8" s="3" t="s">
        <v>4</v>
      </c>
      <c r="B8" s="9">
        <v>3929</v>
      </c>
    </row>
    <row r="9" spans="1:2" x14ac:dyDescent="0.25">
      <c r="A9" s="3" t="s">
        <v>5</v>
      </c>
      <c r="B9" s="9">
        <v>41709</v>
      </c>
    </row>
    <row r="10" spans="1:2" x14ac:dyDescent="0.25">
      <c r="A10" s="3" t="s">
        <v>6</v>
      </c>
      <c r="B10" s="9">
        <v>263419</v>
      </c>
    </row>
    <row r="11" spans="1:2" x14ac:dyDescent="0.25">
      <c r="A11" s="3" t="s">
        <v>7</v>
      </c>
      <c r="B11" s="9">
        <v>431829</v>
      </c>
    </row>
    <row r="12" spans="1:2" x14ac:dyDescent="0.25">
      <c r="A12" s="3" t="s">
        <v>8</v>
      </c>
      <c r="B12" s="9">
        <v>344921</v>
      </c>
    </row>
    <row r="13" spans="1:2" x14ac:dyDescent="0.25">
      <c r="A13" s="3" t="s">
        <v>9</v>
      </c>
      <c r="B13" s="9">
        <v>199152</v>
      </c>
    </row>
    <row r="14" spans="1:2" x14ac:dyDescent="0.25">
      <c r="A14" s="4" t="s">
        <v>12</v>
      </c>
      <c r="B14" s="11">
        <v>911928</v>
      </c>
    </row>
    <row r="15" spans="1:2" x14ac:dyDescent="0.25">
      <c r="A15" s="16" t="s">
        <v>69</v>
      </c>
    </row>
    <row r="16" spans="1:2" x14ac:dyDescent="0.25">
      <c r="A16" s="17"/>
    </row>
    <row r="17" spans="1:6" x14ac:dyDescent="0.25">
      <c r="A17" s="1" t="s">
        <v>62</v>
      </c>
    </row>
    <row r="18" spans="1:6" x14ac:dyDescent="0.25">
      <c r="A18" s="5" t="s">
        <v>57</v>
      </c>
      <c r="B18" s="8" t="s">
        <v>10</v>
      </c>
    </row>
    <row r="19" spans="1:6" x14ac:dyDescent="0.25">
      <c r="A19" s="3" t="s">
        <v>13</v>
      </c>
      <c r="B19" s="9">
        <v>466949</v>
      </c>
    </row>
    <row r="20" spans="1:6" x14ac:dyDescent="0.25">
      <c r="A20" s="3" t="s">
        <v>14</v>
      </c>
      <c r="B20" s="9">
        <v>105195</v>
      </c>
    </row>
    <row r="21" spans="1:6" x14ac:dyDescent="0.25">
      <c r="A21" s="3" t="s">
        <v>15</v>
      </c>
      <c r="B21" s="9">
        <v>367079</v>
      </c>
    </row>
    <row r="22" spans="1:6" x14ac:dyDescent="0.25">
      <c r="A22" s="3" t="s">
        <v>16</v>
      </c>
      <c r="B22" s="9">
        <v>46094</v>
      </c>
    </row>
    <row r="23" spans="1:6" x14ac:dyDescent="0.25">
      <c r="A23" s="3" t="s">
        <v>17</v>
      </c>
      <c r="B23" s="9">
        <v>53263</v>
      </c>
    </row>
    <row r="24" spans="1:6" x14ac:dyDescent="0.25">
      <c r="A24" s="4" t="s">
        <v>12</v>
      </c>
      <c r="B24" s="11">
        <v>911928</v>
      </c>
    </row>
    <row r="25" spans="1:6" x14ac:dyDescent="0.25">
      <c r="A25" s="16" t="s">
        <v>70</v>
      </c>
      <c r="B25" s="15"/>
    </row>
    <row r="26" spans="1:6" x14ac:dyDescent="0.25">
      <c r="A26" s="1"/>
      <c r="B26" s="15"/>
    </row>
    <row r="27" spans="1:6" x14ac:dyDescent="0.25">
      <c r="A27" s="1" t="s">
        <v>63</v>
      </c>
    </row>
    <row r="28" spans="1:6" s="14" customFormat="1" ht="30" x14ac:dyDescent="0.25">
      <c r="A28" s="12" t="s">
        <v>58</v>
      </c>
      <c r="B28" s="10" t="s">
        <v>10</v>
      </c>
      <c r="C28" s="13"/>
      <c r="D28" s="13"/>
      <c r="E28" s="13"/>
      <c r="F28" s="13"/>
    </row>
    <row r="29" spans="1:6" x14ac:dyDescent="0.25">
      <c r="A29" s="3" t="s">
        <v>18</v>
      </c>
      <c r="B29" s="9">
        <v>45736</v>
      </c>
    </row>
    <row r="30" spans="1:6" x14ac:dyDescent="0.25">
      <c r="A30" s="3" t="s">
        <v>19</v>
      </c>
      <c r="B30" s="9">
        <v>19901</v>
      </c>
    </row>
    <row r="31" spans="1:6" x14ac:dyDescent="0.25">
      <c r="A31" s="3" t="s">
        <v>20</v>
      </c>
      <c r="B31" s="9">
        <v>36469</v>
      </c>
    </row>
    <row r="32" spans="1:6" x14ac:dyDescent="0.25">
      <c r="A32" s="3" t="s">
        <v>21</v>
      </c>
      <c r="B32" s="9">
        <v>60938</v>
      </c>
    </row>
    <row r="33" spans="1:2" x14ac:dyDescent="0.25">
      <c r="A33" s="3" t="s">
        <v>22</v>
      </c>
      <c r="B33" s="9">
        <v>84286</v>
      </c>
    </row>
    <row r="34" spans="1:2" x14ac:dyDescent="0.25">
      <c r="A34" s="3" t="s">
        <v>23</v>
      </c>
      <c r="B34" s="9">
        <v>26265</v>
      </c>
    </row>
    <row r="35" spans="1:2" x14ac:dyDescent="0.25">
      <c r="A35" s="3" t="s">
        <v>24</v>
      </c>
      <c r="B35" s="9">
        <v>132371</v>
      </c>
    </row>
    <row r="36" spans="1:2" x14ac:dyDescent="0.25">
      <c r="A36" s="3" t="s">
        <v>25</v>
      </c>
      <c r="B36" s="9">
        <v>110056</v>
      </c>
    </row>
    <row r="37" spans="1:2" x14ac:dyDescent="0.25">
      <c r="A37" s="3" t="s">
        <v>26</v>
      </c>
      <c r="B37" s="9">
        <v>34793</v>
      </c>
    </row>
    <row r="38" spans="1:2" x14ac:dyDescent="0.25">
      <c r="A38" s="3" t="s">
        <v>27</v>
      </c>
      <c r="B38" s="9">
        <v>58238</v>
      </c>
    </row>
    <row r="39" spans="1:2" x14ac:dyDescent="0.25">
      <c r="A39" s="3" t="s">
        <v>28</v>
      </c>
      <c r="B39" s="9">
        <v>75681</v>
      </c>
    </row>
    <row r="40" spans="1:2" x14ac:dyDescent="0.25">
      <c r="A40" s="3" t="s">
        <v>29</v>
      </c>
      <c r="B40" s="9">
        <v>14397</v>
      </c>
    </row>
    <row r="41" spans="1:2" x14ac:dyDescent="0.25">
      <c r="A41" s="3" t="s">
        <v>30</v>
      </c>
      <c r="B41" s="9">
        <v>9606</v>
      </c>
    </row>
    <row r="42" spans="1:2" x14ac:dyDescent="0.25">
      <c r="A42" s="3" t="s">
        <v>31</v>
      </c>
      <c r="B42" s="9">
        <v>26449</v>
      </c>
    </row>
    <row r="43" spans="1:2" x14ac:dyDescent="0.25">
      <c r="A43" s="3" t="s">
        <v>32</v>
      </c>
      <c r="B43" s="9">
        <v>15926</v>
      </c>
    </row>
    <row r="44" spans="1:2" x14ac:dyDescent="0.25">
      <c r="A44" s="3" t="s">
        <v>33</v>
      </c>
      <c r="B44" s="9">
        <v>23425</v>
      </c>
    </row>
    <row r="45" spans="1:2" x14ac:dyDescent="0.25">
      <c r="A45" s="3" t="s">
        <v>34</v>
      </c>
      <c r="B45" s="9">
        <v>6478</v>
      </c>
    </row>
    <row r="46" spans="1:2" x14ac:dyDescent="0.25">
      <c r="A46" s="3" t="s">
        <v>35</v>
      </c>
      <c r="B46" s="9">
        <v>47094</v>
      </c>
    </row>
    <row r="47" spans="1:2" x14ac:dyDescent="0.25">
      <c r="A47" s="3" t="s">
        <v>36</v>
      </c>
      <c r="B47" s="9">
        <v>101521</v>
      </c>
    </row>
    <row r="48" spans="1:2" x14ac:dyDescent="0.25">
      <c r="A48" s="3" t="s">
        <v>37</v>
      </c>
      <c r="B48" s="9">
        <v>2289</v>
      </c>
    </row>
    <row r="49" spans="1:6" x14ac:dyDescent="0.25">
      <c r="A49" s="3" t="s">
        <v>38</v>
      </c>
      <c r="B49" s="9">
        <v>50696</v>
      </c>
    </row>
    <row r="50" spans="1:6" x14ac:dyDescent="0.25">
      <c r="A50" s="4" t="s">
        <v>12</v>
      </c>
      <c r="B50" s="11">
        <v>911928</v>
      </c>
    </row>
    <row r="51" spans="1:6" x14ac:dyDescent="0.25">
      <c r="A51" s="16" t="s">
        <v>68</v>
      </c>
    </row>
    <row r="53" spans="1:6" x14ac:dyDescent="0.25">
      <c r="A53" s="1" t="s">
        <v>64</v>
      </c>
    </row>
    <row r="54" spans="1:6" x14ac:dyDescent="0.25">
      <c r="A54" s="5" t="s">
        <v>59</v>
      </c>
      <c r="B54" s="8" t="s">
        <v>10</v>
      </c>
    </row>
    <row r="55" spans="1:6" x14ac:dyDescent="0.25">
      <c r="A55" s="3" t="s">
        <v>39</v>
      </c>
      <c r="B55" s="9">
        <v>586379</v>
      </c>
    </row>
    <row r="56" spans="1:6" x14ac:dyDescent="0.25">
      <c r="A56" s="3" t="s">
        <v>40</v>
      </c>
      <c r="B56" s="9">
        <v>269096</v>
      </c>
    </row>
    <row r="57" spans="1:6" x14ac:dyDescent="0.25">
      <c r="A57" s="3" t="s">
        <v>41</v>
      </c>
      <c r="B57" s="9">
        <v>238</v>
      </c>
    </row>
    <row r="58" spans="1:6" x14ac:dyDescent="0.25">
      <c r="A58" s="3" t="s">
        <v>42</v>
      </c>
      <c r="B58" s="9">
        <v>56215</v>
      </c>
    </row>
    <row r="59" spans="1:6" x14ac:dyDescent="0.25">
      <c r="A59" s="4" t="s">
        <v>12</v>
      </c>
      <c r="B59" s="11">
        <v>911928</v>
      </c>
    </row>
    <row r="62" spans="1:6" x14ac:dyDescent="0.25">
      <c r="A62" s="1" t="s">
        <v>65</v>
      </c>
    </row>
    <row r="63" spans="1:6" s="6" customFormat="1" x14ac:dyDescent="0.25">
      <c r="A63" s="21" t="s">
        <v>60</v>
      </c>
      <c r="B63" s="20" t="s">
        <v>59</v>
      </c>
      <c r="C63" s="20"/>
      <c r="D63" s="20"/>
      <c r="E63" s="20"/>
      <c r="F63" s="20" t="s">
        <v>12</v>
      </c>
    </row>
    <row r="64" spans="1:6" s="6" customFormat="1" x14ac:dyDescent="0.25">
      <c r="A64" s="21"/>
      <c r="B64" s="10" t="s">
        <v>39</v>
      </c>
      <c r="C64" s="10" t="s">
        <v>40</v>
      </c>
      <c r="D64" s="10" t="s">
        <v>41</v>
      </c>
      <c r="E64" s="10" t="s">
        <v>42</v>
      </c>
      <c r="F64" s="20"/>
    </row>
    <row r="65" spans="1:6" x14ac:dyDescent="0.25">
      <c r="A65" s="3" t="s">
        <v>43</v>
      </c>
      <c r="B65" s="9">
        <v>41303</v>
      </c>
      <c r="C65" s="9">
        <v>40225</v>
      </c>
      <c r="D65" s="9">
        <v>20</v>
      </c>
      <c r="E65" s="9">
        <v>10</v>
      </c>
      <c r="F65" s="9">
        <f>SUM(B65:E65)</f>
        <v>81558</v>
      </c>
    </row>
    <row r="66" spans="1:6" x14ac:dyDescent="0.25">
      <c r="A66" s="3" t="s">
        <v>44</v>
      </c>
      <c r="B66" s="9">
        <v>67097</v>
      </c>
      <c r="C66" s="9">
        <v>62279</v>
      </c>
      <c r="D66" s="9">
        <v>19</v>
      </c>
      <c r="E66" s="9">
        <v>51</v>
      </c>
      <c r="F66" s="9">
        <f t="shared" ref="F66:F73" si="0">SUM(B66:E66)</f>
        <v>129446</v>
      </c>
    </row>
    <row r="67" spans="1:6" x14ac:dyDescent="0.25">
      <c r="A67" s="3" t="s">
        <v>45</v>
      </c>
      <c r="B67" s="9">
        <v>23145</v>
      </c>
      <c r="C67" s="9">
        <v>17395</v>
      </c>
      <c r="D67" s="9">
        <v>8</v>
      </c>
      <c r="E67" s="9">
        <v>222</v>
      </c>
      <c r="F67" s="9">
        <f t="shared" si="0"/>
        <v>40770</v>
      </c>
    </row>
    <row r="68" spans="1:6" x14ac:dyDescent="0.25">
      <c r="A68" s="3" t="s">
        <v>46</v>
      </c>
      <c r="B68" s="9">
        <v>41349</v>
      </c>
      <c r="C68" s="9">
        <v>10233</v>
      </c>
      <c r="D68" s="9">
        <v>15</v>
      </c>
      <c r="E68" s="9">
        <v>486</v>
      </c>
      <c r="F68" s="9">
        <f t="shared" si="0"/>
        <v>52083</v>
      </c>
    </row>
    <row r="69" spans="1:6" x14ac:dyDescent="0.25">
      <c r="A69" s="3" t="s">
        <v>47</v>
      </c>
      <c r="B69" s="9">
        <v>75746</v>
      </c>
      <c r="C69" s="9">
        <v>10177</v>
      </c>
      <c r="D69" s="9">
        <v>38</v>
      </c>
      <c r="E69" s="9">
        <v>994</v>
      </c>
      <c r="F69" s="9">
        <f t="shared" si="0"/>
        <v>86955</v>
      </c>
    </row>
    <row r="70" spans="1:6" x14ac:dyDescent="0.25">
      <c r="A70" s="3" t="s">
        <v>48</v>
      </c>
      <c r="B70" s="9">
        <v>46436</v>
      </c>
      <c r="C70" s="9">
        <v>6709</v>
      </c>
      <c r="D70" s="9">
        <v>11</v>
      </c>
      <c r="E70" s="9">
        <v>638</v>
      </c>
      <c r="F70" s="9">
        <f t="shared" si="0"/>
        <v>53794</v>
      </c>
    </row>
    <row r="71" spans="1:6" x14ac:dyDescent="0.25">
      <c r="A71" s="3" t="s">
        <v>49</v>
      </c>
      <c r="B71" s="9">
        <v>43933</v>
      </c>
      <c r="C71" s="9">
        <v>6785</v>
      </c>
      <c r="D71" s="9">
        <v>12</v>
      </c>
      <c r="E71" s="9">
        <v>536</v>
      </c>
      <c r="F71" s="9">
        <f t="shared" si="0"/>
        <v>51266</v>
      </c>
    </row>
    <row r="72" spans="1:6" x14ac:dyDescent="0.25">
      <c r="A72" s="3" t="s">
        <v>50</v>
      </c>
      <c r="B72" s="9">
        <v>127062</v>
      </c>
      <c r="C72" s="9">
        <v>52355</v>
      </c>
      <c r="D72" s="9">
        <v>47</v>
      </c>
      <c r="E72" s="9">
        <v>511</v>
      </c>
      <c r="F72" s="9">
        <f t="shared" si="0"/>
        <v>179975</v>
      </c>
    </row>
    <row r="73" spans="1:6" x14ac:dyDescent="0.25">
      <c r="A73" s="3" t="s">
        <v>51</v>
      </c>
      <c r="B73" s="9">
        <v>120308</v>
      </c>
      <c r="C73" s="9">
        <v>62938</v>
      </c>
      <c r="D73" s="9">
        <v>68</v>
      </c>
      <c r="E73" s="9">
        <v>52767</v>
      </c>
      <c r="F73" s="9">
        <f t="shared" si="0"/>
        <v>236081</v>
      </c>
    </row>
    <row r="74" spans="1:6" x14ac:dyDescent="0.25">
      <c r="A74" s="4" t="s">
        <v>12</v>
      </c>
      <c r="B74" s="11">
        <f>SUM(B65:B73)</f>
        <v>586379</v>
      </c>
      <c r="C74" s="11">
        <f t="shared" ref="C74:F74" si="1">SUM(C65:C73)</f>
        <v>269096</v>
      </c>
      <c r="D74" s="11">
        <f t="shared" si="1"/>
        <v>238</v>
      </c>
      <c r="E74" s="11">
        <f t="shared" si="1"/>
        <v>56215</v>
      </c>
      <c r="F74" s="11">
        <f t="shared" si="1"/>
        <v>911928</v>
      </c>
    </row>
    <row r="77" spans="1:6" x14ac:dyDescent="0.25">
      <c r="A77" s="1" t="s">
        <v>67</v>
      </c>
    </row>
    <row r="78" spans="1:6" x14ac:dyDescent="0.25">
      <c r="A78" s="5" t="s">
        <v>66</v>
      </c>
      <c r="B78" s="8" t="s">
        <v>10</v>
      </c>
    </row>
    <row r="79" spans="1:6" x14ac:dyDescent="0.25">
      <c r="A79" s="3" t="s">
        <v>52</v>
      </c>
      <c r="B79" s="9">
        <v>71199</v>
      </c>
    </row>
    <row r="80" spans="1:6" x14ac:dyDescent="0.25">
      <c r="A80" s="3" t="s">
        <v>53</v>
      </c>
      <c r="B80" s="9">
        <v>284166</v>
      </c>
    </row>
    <row r="81" spans="1:2" x14ac:dyDescent="0.25">
      <c r="A81" s="3" t="s">
        <v>54</v>
      </c>
      <c r="B81" s="9">
        <v>127215</v>
      </c>
    </row>
    <row r="82" spans="1:2" x14ac:dyDescent="0.25">
      <c r="A82" s="3" t="s">
        <v>55</v>
      </c>
      <c r="B82" s="9">
        <v>49170</v>
      </c>
    </row>
    <row r="83" spans="1:2" x14ac:dyDescent="0.25">
      <c r="A83" s="3" t="s">
        <v>56</v>
      </c>
      <c r="B83" s="9">
        <v>374963</v>
      </c>
    </row>
    <row r="84" spans="1:2" x14ac:dyDescent="0.25">
      <c r="A84" s="3" t="s">
        <v>38</v>
      </c>
      <c r="B84" s="9">
        <v>5215</v>
      </c>
    </row>
    <row r="85" spans="1:2" x14ac:dyDescent="0.25">
      <c r="A85" s="4" t="s">
        <v>12</v>
      </c>
      <c r="B85" s="11">
        <v>911928</v>
      </c>
    </row>
    <row r="86" spans="1:2" x14ac:dyDescent="0.25">
      <c r="A86" s="19" t="s">
        <v>71</v>
      </c>
      <c r="B86" s="18"/>
    </row>
  </sheetData>
  <mergeCells count="3">
    <mergeCell ref="B63:E63"/>
    <mergeCell ref="F63:F64"/>
    <mergeCell ref="A63:A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Lizeth Leal Alturo</dc:creator>
  <cp:lastModifiedBy>Lenovo</cp:lastModifiedBy>
  <dcterms:created xsi:type="dcterms:W3CDTF">2025-09-17T14:10:44Z</dcterms:created>
  <dcterms:modified xsi:type="dcterms:W3CDTF">2025-09-30T02:46:43Z</dcterms:modified>
</cp:coreProperties>
</file>